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78" i="1" l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<sst xmlns="http://schemas.openxmlformats.org/spreadsheetml/2006/main" count="138" uniqueCount="99">
  <si>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</si>
  <si>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</si>
  <si>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</si>
  <si>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305 Лот № 7 от 27.03.2015 предлагаем поставку Электро- и сварочного инструмента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</si>
  <si>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</si>
  <si>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</si>
  <si>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</si>
  <si>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</si>
  <si>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</si>
  <si>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</si>
  <si>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</si>
  <si>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</si>
  <si>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</si>
  <si>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</si>
  <si>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</si>
  <si>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</si>
  <si>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</si>
  <si>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</si>
  <si>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</si>
  <si>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</si>
  <si>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</si>
  <si>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</si>
  <si>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</si>
  <si>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</si>
  <si>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</si>
  <si>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</si>
  <si>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</si>
  <si>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</si>
  <si>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</si>
  <si>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</si>
  <si>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</si>
  <si>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</si>
  <si>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</si>
  <si>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</si>
  <si>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</si>
  <si>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</si>
  <si>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</si>
  <si>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</si>
  <si>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</si>
  <si>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</si>
  <si>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</si>
  <si>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</si>
  <si>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</si>
  <si>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</si>
  <si>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</si>
  <si>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Паяльник ЭПСН 220в 100Вт</t>
  </si>
  <si>
    <t>шт</t>
  </si>
  <si>
    <t>Паяльник эл.ЭПСН-60 Вт</t>
  </si>
  <si>
    <t>Паяльник эл.ЭПСН-65 Вт</t>
  </si>
  <si>
    <t>Электропаяльник молотковый ЭП 500Вт, 220В</t>
  </si>
  <si>
    <t>Электропаяльник молотковый ЭП 200Вт, 220В</t>
  </si>
  <si>
    <t>Пылесос промышленный Hitachi WDE3600</t>
  </si>
  <si>
    <t>Мойка высокого давления	 Karcher  K2.91 MD 1400 Вт</t>
  </si>
  <si>
    <t>Мойка высокого давления Karcher HD5/15C</t>
  </si>
  <si>
    <t>Выпрямитель сварочный  ВД-301</t>
  </si>
  <si>
    <t>Реостат балластный РБ-302</t>
  </si>
  <si>
    <t>Инвертор сварочный ARC-200</t>
  </si>
  <si>
    <t>Инвертор сварочный ProfHelper DaVinci 185 ( в пластиковом кейсе)</t>
  </si>
  <si>
    <t>Инвертор сварочный ProfHelper DaVinci 215P</t>
  </si>
  <si>
    <t>Гайковерт Hitachi WR16SA</t>
  </si>
  <si>
    <t>Шуруповерт аккумуляторный  Makita 6281 DWPE</t>
  </si>
  <si>
    <t>Машина шлифовальная угловая Makita 9566 CV</t>
  </si>
  <si>
    <t>Машина шлифовальная угловая Makita 125мм 900Вт 11000 об/мин.</t>
  </si>
  <si>
    <t>Дрель аккумуляторная Мakita BDF343SHE</t>
  </si>
  <si>
    <t xml:space="preserve">Дрель ударная Makita HP 2070 </t>
  </si>
  <si>
    <t>Машина шлифовальная угловая Makita 9069 ф230</t>
  </si>
  <si>
    <t>Гайковерт Makita TW 0350</t>
  </si>
  <si>
    <t>Гайковерт Makita TW 0200</t>
  </si>
  <si>
    <t>Перфоратор Мakita HR 2450</t>
  </si>
  <si>
    <t>Ножницы по металлу Makita JS 3200</t>
  </si>
  <si>
    <t>Машина шлифовальная угловая Bosch GWS 11-125 CIE 0.601.823.220</t>
  </si>
  <si>
    <t xml:space="preserve">Машина шлифовальная угловая Bosch GWS 1000 </t>
  </si>
  <si>
    <t xml:space="preserve">Шуруповерт аккумуляторный Bosch GSR 1800-LI </t>
  </si>
  <si>
    <t>Лобзик электрический Bosch GST 25 M</t>
  </si>
  <si>
    <t>Дрель ударная Bosch 13 RE 600Вт 0-2600 об/мин</t>
  </si>
  <si>
    <t>Дрель ударная Bosch GSB 21-2 RE L-BOXX</t>
  </si>
  <si>
    <t>Фен технический PHG630-DCE 060329С708 термовоздуходувка 2000Вт</t>
  </si>
  <si>
    <t>Фен технический Bosch GHG 660 LCD</t>
  </si>
  <si>
    <t>Отбойный молоток Bosch GSH 11VC+  1700Вт 900-1700уд/мин 23Дж SDSMAX 11,4кг</t>
  </si>
  <si>
    <t>Шуруповерт AEG BS 12C2 LI-152C</t>
  </si>
  <si>
    <t>Держатель электродов 300А Telwin</t>
  </si>
  <si>
    <t>Ножницы по металлу с усил.лезвиями 592AR</t>
  </si>
  <si>
    <t>Краскопульт электрический Wagner Wall Perfect W 985У</t>
  </si>
  <si>
    <t>Кусторез Stihl FS 450</t>
  </si>
  <si>
    <t>Бензопила Stihl MS 180, 1,5кВт 14"(35см) 1,3мм, 3,9кг</t>
  </si>
  <si>
    <t>Паяльник W61 SOLDERING IRON 60 W 56103699 , пр-ль WELLER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</si>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</sst>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"/>
  <sheetViews>
    <sheetView tabSelected="1" topLeftCell="A31" workbookViewId="0">
      <selection activeCell="B18" sqref="B18:E1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6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2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2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1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52</v>
      </c>
      <c r="C42" s="17" t="s">
        <v>46</v>
      </c>
      <c r="D42" s="12">
        <v>1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1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1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55</v>
      </c>
      <c r="C45" s="17" t="s">
        <v>46</v>
      </c>
      <c r="D45" s="12">
        <v>5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56</v>
      </c>
      <c r="C46" s="17" t="s">
        <v>46</v>
      </c>
      <c r="D46" s="12">
        <v>1</v>
      </c>
      <c r="E46" s="17"/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57</v>
      </c>
      <c r="C47" s="17" t="s">
        <v>46</v>
      </c>
      <c r="D47" s="12">
        <v>1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58</v>
      </c>
      <c r="C48" s="17" t="s">
        <v>46</v>
      </c>
      <c r="D48" s="12">
        <v>1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59</v>
      </c>
      <c r="C49" s="17" t="s">
        <v>46</v>
      </c>
      <c r="D49" s="12">
        <v>3</v>
      </c>
      <c r="E49" s="17"/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60</v>
      </c>
      <c r="C50" s="17" t="s">
        <v>46</v>
      </c>
      <c r="D50" s="12">
        <v>1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61</v>
      </c>
      <c r="C51" s="17" t="s">
        <v>46</v>
      </c>
      <c r="D51" s="12">
        <v>1</v>
      </c>
      <c r="E51" s="17"/>
      <c r="F51" s="17"/>
      <c r="G51" s="22">
        <v>0</v>
      </c>
      <c r="H51" s="46">
        <f>ROUND(D51*ROUND(G51,2),2)</f>
        <v>0</v>
      </c>
    </row>
    <row r="52" spans="1:8" s="8" customFormat="1" ht="23.25" x14ac:dyDescent="0.25">
      <c r="A52" s="50">
        <v>17</v>
      </c>
      <c r="B52" s="17" t="s">
        <v>62</v>
      </c>
      <c r="C52" s="17" t="s">
        <v>46</v>
      </c>
      <c r="D52" s="12">
        <v>1</v>
      </c>
      <c r="E52" s="17"/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63</v>
      </c>
      <c r="C53" s="17" t="s">
        <v>46</v>
      </c>
      <c r="D53" s="12">
        <v>2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64</v>
      </c>
      <c r="C54" s="17" t="s">
        <v>46</v>
      </c>
      <c r="D54" s="12">
        <v>2</v>
      </c>
      <c r="E54" s="17"/>
      <c r="F54" s="17"/>
      <c r="G54" s="22">
        <v>0</v>
      </c>
      <c r="H54" s="46">
        <f>ROUND(D54*ROUND(G54,2),2)</f>
        <v>0</v>
      </c>
    </row>
    <row r="55" spans="1:8" s="8" customFormat="1" ht="23.25" x14ac:dyDescent="0.25">
      <c r="A55" s="50">
        <v>20</v>
      </c>
      <c r="B55" s="17" t="s">
        <v>65</v>
      </c>
      <c r="C55" s="17" t="s">
        <v>46</v>
      </c>
      <c r="D55" s="12">
        <v>2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66</v>
      </c>
      <c r="C56" s="17" t="s">
        <v>46</v>
      </c>
      <c r="D56" s="12">
        <v>1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67</v>
      </c>
      <c r="C57" s="17" t="s">
        <v>46</v>
      </c>
      <c r="D57" s="12">
        <v>2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68</v>
      </c>
      <c r="C58" s="17" t="s">
        <v>46</v>
      </c>
      <c r="D58" s="12">
        <v>1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69</v>
      </c>
      <c r="C59" s="17" t="s">
        <v>46</v>
      </c>
      <c r="D59" s="12">
        <v>1</v>
      </c>
      <c r="E59" s="17"/>
      <c r="F59" s="17"/>
      <c r="G59" s="22">
        <v>0</v>
      </c>
      <c r="H59" s="46">
        <f>ROUND(D59*ROUND(G59,2),2)</f>
        <v>0</v>
      </c>
    </row>
    <row r="60" spans="1:8" s="8" customFormat="1" ht="23.25" x14ac:dyDescent="0.25">
      <c r="A60" s="50">
        <v>25</v>
      </c>
      <c r="B60" s="17" t="s">
        <v>70</v>
      </c>
      <c r="C60" s="17" t="s">
        <v>46</v>
      </c>
      <c r="D60" s="12">
        <v>2</v>
      </c>
      <c r="E60" s="17"/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71</v>
      </c>
      <c r="C61" s="17" t="s">
        <v>46</v>
      </c>
      <c r="D61" s="12">
        <v>1</v>
      </c>
      <c r="E61" s="17"/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72</v>
      </c>
      <c r="C62" s="17" t="s">
        <v>46</v>
      </c>
      <c r="D62" s="12">
        <v>5</v>
      </c>
      <c r="E62" s="17"/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73</v>
      </c>
      <c r="C63" s="17" t="s">
        <v>46</v>
      </c>
      <c r="D63" s="12">
        <v>1</v>
      </c>
      <c r="E63" s="17"/>
      <c r="F63" s="17"/>
      <c r="G63" s="22">
        <v>0</v>
      </c>
      <c r="H63" s="46">
        <f>ROUND(D63*ROUND(G63,2),2)</f>
        <v>0</v>
      </c>
    </row>
    <row r="64" spans="1:8" s="8" customFormat="1" ht="23.25" x14ac:dyDescent="0.25">
      <c r="A64" s="50">
        <v>29</v>
      </c>
      <c r="B64" s="17" t="s">
        <v>74</v>
      </c>
      <c r="C64" s="17" t="s">
        <v>46</v>
      </c>
      <c r="D64" s="12">
        <v>1</v>
      </c>
      <c r="E64" s="17"/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75</v>
      </c>
      <c r="C65" s="17" t="s">
        <v>46</v>
      </c>
      <c r="D65" s="12">
        <v>3</v>
      </c>
      <c r="E65" s="17"/>
      <c r="F65" s="17"/>
      <c r="G65" s="22">
        <v>0</v>
      </c>
      <c r="H65" s="46">
        <f>ROUND(D65*ROUND(G65,2),2)</f>
        <v>0</v>
      </c>
    </row>
    <row r="66" spans="1:8" s="8" customFormat="1" ht="23.25" x14ac:dyDescent="0.25">
      <c r="A66" s="50">
        <v>31</v>
      </c>
      <c r="B66" s="17" t="s">
        <v>76</v>
      </c>
      <c r="C66" s="17" t="s">
        <v>46</v>
      </c>
      <c r="D66" s="12">
        <v>1</v>
      </c>
      <c r="E66" s="17"/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77</v>
      </c>
      <c r="C67" s="17" t="s">
        <v>46</v>
      </c>
      <c r="D67" s="12">
        <v>1</v>
      </c>
      <c r="E67" s="17"/>
      <c r="F67" s="17"/>
      <c r="G67" s="22">
        <v>0</v>
      </c>
      <c r="H67" s="46">
        <f>ROUND(D67*ROUND(G67,2),2)</f>
        <v>0</v>
      </c>
    </row>
    <row r="68" spans="1:8" s="8" customFormat="1" ht="23.25" x14ac:dyDescent="0.25">
      <c r="A68" s="50">
        <v>33</v>
      </c>
      <c r="B68" s="17" t="s">
        <v>78</v>
      </c>
      <c r="C68" s="17" t="s">
        <v>46</v>
      </c>
      <c r="D68" s="12">
        <v>1</v>
      </c>
      <c r="E68" s="17"/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79</v>
      </c>
      <c r="C69" s="17" t="s">
        <v>46</v>
      </c>
      <c r="D69" s="12">
        <v>1</v>
      </c>
      <c r="E69" s="17"/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80</v>
      </c>
      <c r="C70" s="17" t="s">
        <v>46</v>
      </c>
      <c r="D70" s="12">
        <v>2</v>
      </c>
      <c r="E70" s="17"/>
      <c r="F70" s="17"/>
      <c r="G70" s="22">
        <v>0</v>
      </c>
      <c r="H70" s="46">
        <f>ROUND(D70*ROUND(G70,2),2)</f>
        <v>0</v>
      </c>
    </row>
    <row r="71" spans="1:8" s="8" customFormat="1" x14ac:dyDescent="0.25">
      <c r="A71" s="50">
        <v>36</v>
      </c>
      <c r="B71" s="17" t="s">
        <v>81</v>
      </c>
      <c r="C71" s="17" t="s">
        <v>46</v>
      </c>
      <c r="D71" s="12">
        <v>4</v>
      </c>
      <c r="E71" s="17"/>
      <c r="F71" s="17"/>
      <c r="G71" s="22">
        <v>0</v>
      </c>
      <c r="H71" s="46">
        <f>ROUND(D71*ROUND(G71,2),2)</f>
        <v>0</v>
      </c>
    </row>
    <row r="72" spans="1:8" s="8" customFormat="1" ht="23.25" x14ac:dyDescent="0.25">
      <c r="A72" s="50">
        <v>37</v>
      </c>
      <c r="B72" s="17" t="s">
        <v>82</v>
      </c>
      <c r="C72" s="17" t="s">
        <v>46</v>
      </c>
      <c r="D72" s="12">
        <v>3</v>
      </c>
      <c r="E72" s="17"/>
      <c r="F72" s="17"/>
      <c r="G72" s="22">
        <v>0</v>
      </c>
      <c r="H72" s="46">
        <f>ROUND(D72*ROUND(G72,2),2)</f>
        <v>0</v>
      </c>
    </row>
    <row r="73" spans="1:8" s="8" customFormat="1" x14ac:dyDescent="0.25">
      <c r="A73" s="50">
        <v>38</v>
      </c>
      <c r="B73" s="17" t="s">
        <v>83</v>
      </c>
      <c r="C73" s="17" t="s">
        <v>46</v>
      </c>
      <c r="D73" s="12">
        <v>3</v>
      </c>
      <c r="E73" s="17"/>
      <c r="F73" s="17"/>
      <c r="G73" s="22">
        <v>0</v>
      </c>
      <c r="H73" s="46">
        <f>ROUND(D73*ROUND(G73,2),2)</f>
        <v>0</v>
      </c>
    </row>
    <row r="74" spans="1:8" s="8" customFormat="1" ht="23.25" x14ac:dyDescent="0.25">
      <c r="A74" s="50">
        <v>39</v>
      </c>
      <c r="B74" s="17" t="s">
        <v>84</v>
      </c>
      <c r="C74" s="17" t="s">
        <v>46</v>
      </c>
      <c r="D74" s="12">
        <v>3</v>
      </c>
      <c r="E74" s="17"/>
      <c r="F74" s="17"/>
      <c r="G74" s="22">
        <v>0</v>
      </c>
      <c r="H74" s="46">
        <f>ROUND(D74*ROUND(G74,2),2)</f>
        <v>0</v>
      </c>
    </row>
    <row r="75" spans="1:8" s="8" customFormat="1" ht="23.25" x14ac:dyDescent="0.25">
      <c r="A75" s="50">
        <v>40</v>
      </c>
      <c r="B75" s="17" t="s">
        <v>85</v>
      </c>
      <c r="C75" s="17" t="s">
        <v>46</v>
      </c>
      <c r="D75" s="12">
        <v>2</v>
      </c>
      <c r="E75" s="17"/>
      <c r="F75" s="17"/>
      <c r="G75" s="22">
        <v>0</v>
      </c>
      <c r="H75" s="46">
        <f>ROUND(D75*ROUND(G75,2),2)</f>
        <v>0</v>
      </c>
    </row>
    <row r="76" spans="1:8" x14ac:dyDescent="0.25">
      <c r="A76" s="54"/>
      <c r="B76" s="4" t="s">
        <v>86</v>
      </c>
      <c r="C76" s="23"/>
      <c r="D76" s="5" t="s">
        <v>87</v>
      </c>
      <c r="E76" s="23"/>
      <c r="F76" s="23"/>
      <c r="G76" s="23"/>
      <c r="H76" s="47">
        <f>SUM(H36:H75)</f>
        <v>0</v>
      </c>
    </row>
    <row r="77" spans="1:8" x14ac:dyDescent="0.25">
      <c r="A77" s="54"/>
      <c r="B77" s="4" t="s">
        <v>88</v>
      </c>
      <c r="C77" s="23"/>
      <c r="D77" s="23"/>
      <c r="E77" s="23"/>
      <c r="F77" s="23"/>
      <c r="G77" s="23"/>
      <c r="H77" s="47">
        <f>H76*0.18</f>
        <v>0</v>
      </c>
    </row>
    <row r="78" spans="1:8" ht="15.75" thickBot="1" x14ac:dyDescent="0.3">
      <c r="A78" s="55"/>
      <c r="B78" s="31" t="s">
        <v>89</v>
      </c>
      <c r="C78" s="30"/>
      <c r="D78" s="30"/>
      <c r="E78" s="30"/>
      <c r="F78" s="30"/>
      <c r="G78" s="30"/>
      <c r="H78" s="48">
        <f>SUM(H76:H77)</f>
        <v>0</v>
      </c>
    </row>
    <row r="79" spans="1:8" ht="39.950000000000003" customHeight="1" x14ac:dyDescent="0.25">
      <c r="B79" s="24" t="s">
        <v>90</v>
      </c>
      <c r="C79" s="25"/>
      <c r="D79" s="25"/>
      <c r="E79" s="25"/>
      <c r="F79" s="25"/>
      <c r="G79" s="25"/>
      <c r="H79" s="25"/>
    </row>
    <row r="80" spans="1:8" ht="20.100000000000001" customHeight="1" x14ac:dyDescent="0.25">
      <c r="B80" s="27" t="s">
        <v>91</v>
      </c>
      <c r="C80" s="3"/>
      <c r="D80" s="3"/>
      <c r="E80" s="3"/>
      <c r="F80" s="3"/>
      <c r="G80" s="3"/>
      <c r="H80" s="3"/>
    </row>
    <row r="81" spans="2:8" x14ac:dyDescent="0.25">
      <c r="B81" s="1" t="s">
        <v>92</v>
      </c>
      <c r="C81" s="2"/>
      <c r="D81" s="2"/>
      <c r="E81" s="2"/>
      <c r="F81" s="2"/>
      <c r="G81" s="2"/>
      <c r="H81" s="2"/>
    </row>
    <row r="82" spans="2:8" x14ac:dyDescent="0.25">
      <c r="B82" s="26" t="s">
        <v>93</v>
      </c>
      <c r="C82" s="2"/>
      <c r="D82" s="2"/>
      <c r="E82" s="2"/>
      <c r="F82" s="2"/>
      <c r="G82" s="2"/>
      <c r="H82" s="2"/>
    </row>
    <row r="83" spans="2:8" x14ac:dyDescent="0.25">
      <c r="B83" s="26" t="s">
        <v>94</v>
      </c>
      <c r="C83" s="2"/>
      <c r="D83" s="2"/>
      <c r="E83" s="2"/>
      <c r="F83" s="2"/>
      <c r="G83" s="2"/>
      <c r="H83" s="2"/>
    </row>
    <row r="85" spans="2:8" s="8" customFormat="1" x14ac:dyDescent="0.25">
      <c r="B85" s="28" t="s">
        <v>95</v>
      </c>
      <c r="D85" s="28" t="s">
        <v>96</v>
      </c>
      <c r="H85" s="28" t="s">
        <v>97</v>
      </c>
    </row>
    <row r="87" spans="2:8" x14ac:dyDescent="0.25">
      <c r="B87" s="29" t="s">
        <v>98</v>
      </c>
    </row>
  </sheetData>
  <mergeCells count="67">
    <mergeCell ref="B79:H79"/>
    <mergeCell ref="B80:H80"/>
    <mergeCell ref="B81:H81"/>
    <mergeCell ref="B82:H82"/>
    <mergeCell ref="B83:H8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2015-03-27T11:57:27Z</dcterms:created>
  <dcterms:modified xsi:type="dcterms:W3CDTF">2015-03-27T11:59:01Z</dcterms:modified>
</cp:coreProperties>
</file>